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Лист1!$B$1:$B$6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3" i="1"/>
  <c r="J7" i="1" l="1"/>
</calcChain>
</file>

<file path=xl/sharedStrings.xml><?xml version="1.0" encoding="utf-8"?>
<sst xmlns="http://schemas.openxmlformats.org/spreadsheetml/2006/main" count="28" uniqueCount="22">
  <si>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</si>
  <si>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</si>
  <si>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</si>
  <si>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</si>
  <si>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</si>
  <si>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</si>
  <si>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</si>
  <si>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</si>
  <si>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</si>
  <si>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</si>
  <si>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</si>
  <si>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</si>
  <si>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</si>
  <si>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Верстак слесарный двухтумбовый ВСД-03 2000х750х850мм</t>
  </si>
  <si>
    <t>Отсос местный вентиляционный МВО 1,2 МС</t>
  </si>
  <si>
    <t>Установка электролизная (гидролизер) Aquascenic HD1BE-KBPer для подготовки и очистки воды</t>
  </si>
  <si>
    <t>Стол производственный (подставка под оборудование) СМ-02-02, 800x600x800мм</t>
  </si>
  <si>
    <t>1326341</t>
  </si>
  <si>
    <t>1444141</t>
  </si>
  <si>
    <t>1447220</t>
  </si>
  <si>
    <t>1505355</t>
  </si>
  <si>
    <t>Лот 21.20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</si>
</sst>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A7" sqref="A7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21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ht="30" x14ac:dyDescent="0.25">
      <c r="A3" s="3">
        <v>1</v>
      </c>
      <c r="B3" s="2" t="s">
        <v>17</v>
      </c>
      <c r="C3" s="12" t="s">
        <v>13</v>
      </c>
      <c r="D3" s="4"/>
      <c r="E3" s="4"/>
      <c r="F3" s="2" t="s">
        <v>10</v>
      </c>
      <c r="G3" s="2" t="s">
        <v>12</v>
      </c>
      <c r="H3" s="5">
        <v>1</v>
      </c>
      <c r="I3" s="14">
        <v>34425</v>
      </c>
      <c r="J3" s="14">
        <f>H3*I3</f>
        <v>34425</v>
      </c>
      <c r="K3" s="6">
        <v>41060</v>
      </c>
      <c r="L3" s="11"/>
    </row>
    <row r="4" spans="1:12" ht="30" x14ac:dyDescent="0.25">
      <c r="A4" s="3">
        <v>2</v>
      </c>
      <c r="B4" s="2" t="s">
        <v>18</v>
      </c>
      <c r="C4" s="12" t="s">
        <v>14</v>
      </c>
      <c r="D4" s="4"/>
      <c r="E4" s="4"/>
      <c r="F4" s="2" t="s">
        <v>10</v>
      </c>
      <c r="G4" s="2" t="s">
        <v>12</v>
      </c>
      <c r="H4" s="5">
        <v>1</v>
      </c>
      <c r="I4" s="14">
        <v>21996.44</v>
      </c>
      <c r="J4" s="14">
        <f>H4*I4</f>
        <v>21996.44</v>
      </c>
      <c r="K4" s="6">
        <v>40856</v>
      </c>
      <c r="L4" s="11"/>
    </row>
    <row r="5" spans="1:12" ht="45" x14ac:dyDescent="0.25">
      <c r="A5" s="3">
        <v>3</v>
      </c>
      <c r="B5" s="2" t="s">
        <v>19</v>
      </c>
      <c r="C5" s="12" t="s">
        <v>15</v>
      </c>
      <c r="D5" s="4"/>
      <c r="E5" s="4"/>
      <c r="F5" s="2" t="s">
        <v>10</v>
      </c>
      <c r="G5" s="2" t="s">
        <v>12</v>
      </c>
      <c r="H5" s="5">
        <v>1</v>
      </c>
      <c r="I5" s="14">
        <v>394237.29</v>
      </c>
      <c r="J5" s="14">
        <f>H5*I5</f>
        <v>394237.29</v>
      </c>
      <c r="K5" s="6">
        <v>40872</v>
      </c>
      <c r="L5" s="11"/>
    </row>
    <row r="6" spans="1:12" ht="30" x14ac:dyDescent="0.25">
      <c r="A6" s="3">
        <v>4</v>
      </c>
      <c r="B6" s="2" t="s">
        <v>20</v>
      </c>
      <c r="C6" s="12" t="s">
        <v>16</v>
      </c>
      <c r="D6" s="4"/>
      <c r="E6" s="4"/>
      <c r="F6" s="2" t="s">
        <v>10</v>
      </c>
      <c r="G6" s="2" t="s">
        <v>12</v>
      </c>
      <c r="H6" s="5">
        <v>1</v>
      </c>
      <c r="I6" s="14">
        <v>8127.9</v>
      </c>
      <c r="J6" s="14">
        <f>H6*I6</f>
        <v>8127.9</v>
      </c>
      <c r="K6" s="6">
        <v>41113</v>
      </c>
      <c r="L6" s="11"/>
    </row>
    <row r="7" spans="1:12" x14ac:dyDescent="0.25">
      <c r="J7" s="7">
        <f>SUM(J3:J6)</f>
        <v>458786.63</v>
      </c>
    </row>
  </sheetData>
  <autoFilter ref="B1:B6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2020-08-03T13:51:19Z</dcterms:modified>
</cp:coreProperties>
</file>